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Bukola G\Desktop\bukola_backup\desktop\analysis food\"/>
    </mc:Choice>
  </mc:AlternateContent>
  <xr:revisionPtr revIDLastSave="0" documentId="13_ncr:1_{FE895405-61B7-4467-BBA8-4BEC8238A55B}" xr6:coauthVersionLast="47" xr6:coauthVersionMax="47" xr10:uidLastSave="{00000000-0000-0000-0000-000000000000}"/>
  <bookViews>
    <workbookView xWindow="-110" yWindow="-110" windowWidth="19420" windowHeight="10300" xr2:uid="{0F1D35C0-390D-4E44-B579-BF4763D01A16}"/>
  </bookViews>
  <sheets>
    <sheet name="Selected Food April 2026" sheetId="1" r:id="rId1"/>
    <sheet name="Zone All item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2" i="1"/>
</calcChain>
</file>

<file path=xl/sharedStrings.xml><?xml version="1.0" encoding="utf-8"?>
<sst xmlns="http://schemas.openxmlformats.org/spreadsheetml/2006/main" count="183" uniqueCount="141">
  <si>
    <t>MoM</t>
  </si>
  <si>
    <t>YoY</t>
  </si>
  <si>
    <t>Highest</t>
  </si>
  <si>
    <t>Lowest</t>
  </si>
  <si>
    <t xml:space="preserve">Agric hen eggs, </t>
  </si>
  <si>
    <t>Agric hen eggs, (a Crate of 30 pieces)</t>
  </si>
  <si>
    <t>Beans Brown</t>
  </si>
  <si>
    <t>Beans white</t>
  </si>
  <si>
    <t>Beef Boneless</t>
  </si>
  <si>
    <t>Bread (sliced), 450g</t>
  </si>
  <si>
    <t>Bread (unsliced), 450g</t>
  </si>
  <si>
    <t>Cat fresh fish</t>
  </si>
  <si>
    <t>Chicken feet</t>
  </si>
  <si>
    <t>Chicken meat (Frozen)</t>
  </si>
  <si>
    <t>Chicken Wings</t>
  </si>
  <si>
    <t>Dried fish, Bonga</t>
  </si>
  <si>
    <t>Garri white</t>
  </si>
  <si>
    <t>Garri Yellow</t>
  </si>
  <si>
    <t>Groundnut oil, 75cl</t>
  </si>
  <si>
    <t>Irish Potatoe</t>
  </si>
  <si>
    <t>Local Rice (Broken)</t>
  </si>
  <si>
    <t>Mackerel, Frozen</t>
  </si>
  <si>
    <t>Maize (Corn) Grains (White) sold loose</t>
  </si>
  <si>
    <t xml:space="preserve">Onions, fresh </t>
  </si>
  <si>
    <t>Palm oil, 75cl</t>
  </si>
  <si>
    <t>Plantain (ripe)</t>
  </si>
  <si>
    <t>Plantain (unripe)</t>
  </si>
  <si>
    <t>Rice Local, short-Grained</t>
  </si>
  <si>
    <t>Rice Long-Grained (Imported)</t>
  </si>
  <si>
    <t>Smoked fish (Mackerel)</t>
  </si>
  <si>
    <t xml:space="preserve">Sweet potatoes </t>
  </si>
  <si>
    <t>Tilapia fresh fish (Epiya)</t>
  </si>
  <si>
    <t>Tin Milk-Evaporated, Peak Milk, 150g</t>
  </si>
  <si>
    <t>Tin Milk-Evaporated, Three Crown Milk, 160g</t>
  </si>
  <si>
    <t>Titus, frozen</t>
  </si>
  <si>
    <t xml:space="preserve">Tomatoes, fresh </t>
  </si>
  <si>
    <t>Vegetable Oil, 75cl</t>
  </si>
  <si>
    <t>Wheat Flour, Prepacked (2kg)</t>
  </si>
  <si>
    <t>Yam Tuber</t>
  </si>
  <si>
    <t>Item Label</t>
  </si>
  <si>
    <t>NORTH CENTRAL</t>
  </si>
  <si>
    <t>NORTH EAST</t>
  </si>
  <si>
    <t>NORTH WEST</t>
  </si>
  <si>
    <t>SOUTH EAST</t>
  </si>
  <si>
    <t>SOUTH SOUTH</t>
  </si>
  <si>
    <t>SOUTH WEST</t>
  </si>
  <si>
    <t>Smoked fish</t>
  </si>
  <si>
    <t>Carrots, fresh</t>
  </si>
  <si>
    <t>Cray fish small white</t>
  </si>
  <si>
    <t>Ginger, fresh</t>
  </si>
  <si>
    <t>Goat Meat Bone in</t>
  </si>
  <si>
    <t>Groundnuts, roasted,75cl bottle</t>
  </si>
  <si>
    <t>Semovita, Prepacked (1kg)</t>
  </si>
  <si>
    <t>Watermelon whole, medium size fresh</t>
  </si>
  <si>
    <t>Taraba (4500)</t>
  </si>
  <si>
    <t>Bauchi (2200)</t>
  </si>
  <si>
    <t>Adamawa (5100)</t>
  </si>
  <si>
    <t>Delta (4250.6)</t>
  </si>
  <si>
    <t>Delta (3250.81)</t>
  </si>
  <si>
    <t>Adamawa (2200)</t>
  </si>
  <si>
    <t>Yobe (1026.7)</t>
  </si>
  <si>
    <t>Ekiti (1065.23)</t>
  </si>
  <si>
    <t>Average of March-26</t>
  </si>
  <si>
    <t>Adamawa (3450)</t>
  </si>
  <si>
    <t>Adamawa (1350.42)</t>
  </si>
  <si>
    <t>Adamawa (400)</t>
  </si>
  <si>
    <t>Bauchi (1570.72)</t>
  </si>
  <si>
    <t>Yobe (1830.6)</t>
  </si>
  <si>
    <t>Taraba (870)</t>
  </si>
  <si>
    <t>Yobe (3090.1)</t>
  </si>
  <si>
    <t>Adamawa (1970)</t>
  </si>
  <si>
    <t>Taraba (3300)</t>
  </si>
  <si>
    <t>Adamawa (2860)</t>
  </si>
  <si>
    <t>Taraba (8750)</t>
  </si>
  <si>
    <t>Gombe (1430)</t>
  </si>
  <si>
    <t>Gombe (1290.57)</t>
  </si>
  <si>
    <t>Plateau (243.38)</t>
  </si>
  <si>
    <t>Niger (5624.09)</t>
  </si>
  <si>
    <t>Taraba (750)</t>
  </si>
  <si>
    <t>Taraba (757)</t>
  </si>
  <si>
    <t>Benue (5422.57)</t>
  </si>
  <si>
    <t>Borno (1010.58)</t>
  </si>
  <si>
    <t>Kaduna (3710.87)</t>
  </si>
  <si>
    <t>Jigawa (2476)</t>
  </si>
  <si>
    <t>Bayelsa (6593.57)</t>
  </si>
  <si>
    <t>Katsina (5242.35)</t>
  </si>
  <si>
    <t>Plateau (517.94)</t>
  </si>
  <si>
    <t>Taraba (525)</t>
  </si>
  <si>
    <t>Borno (3215.92)</t>
  </si>
  <si>
    <t>Kogi (4035.96)</t>
  </si>
  <si>
    <t>Kano (1287.98)</t>
  </si>
  <si>
    <t>Zamfara (3776.99)</t>
  </si>
  <si>
    <t>Nasarawa (832.16)</t>
  </si>
  <si>
    <t>Abia (2024.41)</t>
  </si>
  <si>
    <t>Gombe (1598.16)</t>
  </si>
  <si>
    <t>Gombe (1610.56)</t>
  </si>
  <si>
    <t>Lagos (1775)</t>
  </si>
  <si>
    <t>Kebbi (3754.53)</t>
  </si>
  <si>
    <t>Plateau (470.42)</t>
  </si>
  <si>
    <t>Sokoto (3780.1)</t>
  </si>
  <si>
    <t>Ekiti (807.41)</t>
  </si>
  <si>
    <t>Plateau (730.48)</t>
  </si>
  <si>
    <t>Zamfara (2597.66)</t>
  </si>
  <si>
    <t>Borno (1390.85)</t>
  </si>
  <si>
    <t>Niger (1448.16)</t>
  </si>
  <si>
    <t>Abia (284.42)</t>
  </si>
  <si>
    <t>Taraba (7000)</t>
  </si>
  <si>
    <t>Oyo (1938.91)</t>
  </si>
  <si>
    <t>Bayelsa (1800.36)</t>
  </si>
  <si>
    <t>Anambra (8848.68)</t>
  </si>
  <si>
    <t>Ebonyi (1963.15)</t>
  </si>
  <si>
    <t>Delta (2750.02)</t>
  </si>
  <si>
    <t>Plateau (8323.8)</t>
  </si>
  <si>
    <t>Osun (5501.2)</t>
  </si>
  <si>
    <t>Enugu (8922.22)</t>
  </si>
  <si>
    <t>Ondo (6445.92)</t>
  </si>
  <si>
    <t>Abuja (10009.21)</t>
  </si>
  <si>
    <t>Enugu (10278.16)</t>
  </si>
  <si>
    <t>Abia (1075.47)</t>
  </si>
  <si>
    <t>Abia (1142.51)</t>
  </si>
  <si>
    <t>Lagos (7759.89)</t>
  </si>
  <si>
    <t>Imo (8798.1)</t>
  </si>
  <si>
    <t>Bayelsa (2990.55)</t>
  </si>
  <si>
    <t>Plateau (9104.61)</t>
  </si>
  <si>
    <t>Bayelsa (1220.42)</t>
  </si>
  <si>
    <t>Abia (2191.63)</t>
  </si>
  <si>
    <t>Ekiti (2819.09)</t>
  </si>
  <si>
    <t>Plateau (2804.46)</t>
  </si>
  <si>
    <t>Plateau (2974.41)</t>
  </si>
  <si>
    <t>Kogi (2182.78)</t>
  </si>
  <si>
    <t>Abuja (2720.3)</t>
  </si>
  <si>
    <t>Delta (1460.8)</t>
  </si>
  <si>
    <t>Benue (8377.62)</t>
  </si>
  <si>
    <t>Kwara (8965.13)</t>
  </si>
  <si>
    <t>Bayelsa (1600.73)</t>
  </si>
  <si>
    <t>Abia (4111.3)</t>
  </si>
  <si>
    <t>Enugu (2675.02)</t>
  </si>
  <si>
    <t>Kwara (4663.23)</t>
  </si>
  <si>
    <t>Imo (2707.16)</t>
  </si>
  <si>
    <t>Average of April-25</t>
  </si>
  <si>
    <t>Average of April-26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</si>
</sst>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0"/>
      <color theme="1"/>
      <name val="Corbel"/>
      <family val="2"/>
    </font>
    <font>
      <b/>
      <i/>
      <sz val="10"/>
      <color theme="9" tint="-0.249977111117893"/>
      <name val="Corbel"/>
      <family val="2"/>
    </font>
    <font>
      <b/>
      <i/>
      <sz val="10"/>
      <color rgb="FFC00000"/>
      <name val="Corbel"/>
      <family val="2"/>
    </font>
    <font>
      <sz val="10"/>
      <color theme="1"/>
      <name val="Corbel"/>
      <family val="2"/>
    </font>
    <font>
      <b/>
      <sz val="9"/>
      <color theme="1"/>
      <name val="Corbel"/>
      <family val="2"/>
    </font>
    <font>
      <sz val="9"/>
      <color theme="1"/>
      <name val="Corbel"/>
      <family val="2"/>
    </font>
    <font>
      <sz val="11"/>
      <color theme="1"/>
      <name val="Corbe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Border="0" applyProtection="0"/>
  </cellStyleXfs>
  <cellXfs count="23">
    <xf numFmtId="0" fontId="0" fillId="0" borderId="0" xfId="0"/>
    <xf numFmtId="0" fontId="0" fillId="0" borderId="0" xfId="0" applyAlignment="1">
      <alignment horizontal="center" wrapText="1"/>
    </xf>
    <xf numFmtId="43" fontId="0" fillId="0" borderId="0" xfId="1" applyFont="1"/>
    <xf numFmtId="43" fontId="0" fillId="0" borderId="0" xfId="1" applyFont="1" applyAlignment="1">
      <alignment horizontal="center" wrapText="1"/>
    </xf>
    <xf numFmtId="43" fontId="4" fillId="2" borderId="1" xfId="1" applyFont="1" applyFill="1" applyBorder="1"/>
    <xf numFmtId="0" fontId="4" fillId="3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43" fontId="7" fillId="0" borderId="1" xfId="1" applyFont="1" applyBorder="1"/>
    <xf numFmtId="43" fontId="7" fillId="0" borderId="1" xfId="1" applyFont="1" applyBorder="1" applyAlignment="1"/>
    <xf numFmtId="0" fontId="7" fillId="0" borderId="1" xfId="0" applyFont="1" applyBorder="1"/>
    <xf numFmtId="43" fontId="7" fillId="0" borderId="1" xfId="3" applyFont="1" applyBorder="1"/>
    <xf numFmtId="43" fontId="7" fillId="0" borderId="1" xfId="1" applyFont="1" applyBorder="1" applyAlignment="1">
      <alignment wrapText="1"/>
    </xf>
    <xf numFmtId="0" fontId="2" fillId="0" borderId="0" xfId="0" applyFont="1" applyAlignment="1">
      <alignment wrapText="1"/>
    </xf>
    <xf numFmtId="0" fontId="8" fillId="2" borderId="1" xfId="0" applyFont="1" applyFill="1" applyBorder="1" applyAlignment="1">
      <alignment wrapText="1"/>
    </xf>
    <xf numFmtId="0" fontId="9" fillId="0" borderId="1" xfId="0" applyFont="1" applyBorder="1"/>
    <xf numFmtId="43" fontId="9" fillId="0" borderId="1" xfId="1" applyFont="1" applyBorder="1"/>
    <xf numFmtId="43" fontId="9" fillId="0" borderId="0" xfId="1" applyFont="1"/>
    <xf numFmtId="0" fontId="9" fillId="0" borderId="1" xfId="0" applyFont="1" applyBorder="1" applyAlignment="1">
      <alignment wrapText="1"/>
    </xf>
    <xf numFmtId="43" fontId="10" fillId="0" borderId="1" xfId="1" applyFont="1" applyBorder="1"/>
    <xf numFmtId="43" fontId="7" fillId="0" borderId="0" xfId="1" applyFont="1" applyBorder="1"/>
  </cellXfs>
  <cellStyles count="5">
    <cellStyle name="Comma" xfId="1" builtinId="3"/>
    <cellStyle name="Comma 2" xfId="2" xr:uid="{CCA6D481-4F53-407E-8C03-5B8812297E26}"/>
    <cellStyle name="Comma 3" xfId="3" xr:uid="{3F0AD253-18EC-4881-9914-061A717C29B5}"/>
    <cellStyle name="Normal" xfId="0" builtinId="0"/>
    <cellStyle name="Normal 2 2" xfId="4" xr:uid="{2A9320C2-1B13-4668-8999-B7FD07A1DD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24949-5A6F-417D-AA50-4DF7240DF8A9}">
  <sheetPr codeName="Sheet1"/>
  <dimension ref="A1:K50"/>
  <sheetViews>
    <sheetView tabSelected="1" zoomScale="103" zoomScaleNormal="103" workbookViewId="0">
      <selection activeCell="F10" sqref="F10"/>
    </sheetView>
  </sheetViews>
  <sheetFormatPr defaultRowHeight="14.5" x14ac:dyDescent="0.35"/>
  <cols>
    <col min="1" max="1" width="31.6328125" bestFit="1" customWidth="1"/>
    <col min="2" max="2" width="12.26953125" bestFit="1" customWidth="1"/>
    <col min="3" max="3" width="13.36328125" customWidth="1"/>
    <col min="4" max="4" width="12.1796875" bestFit="1" customWidth="1"/>
    <col min="5" max="5" width="6.26953125" bestFit="1" customWidth="1"/>
    <col min="6" max="6" width="6.90625" bestFit="1" customWidth="1"/>
    <col min="7" max="7" width="15.54296875" customWidth="1"/>
    <col min="8" max="8" width="16.453125" customWidth="1"/>
    <col min="9" max="9" width="18.90625" style="2" bestFit="1" customWidth="1"/>
    <col min="10" max="11" width="9.453125" bestFit="1" customWidth="1"/>
  </cols>
  <sheetData>
    <row r="1" spans="1:11" s="1" customFormat="1" ht="40" customHeight="1" x14ac:dyDescent="0.35">
      <c r="A1" s="4" t="s">
        <v>39</v>
      </c>
      <c r="B1" s="5" t="s">
        <v>139</v>
      </c>
      <c r="C1" s="6" t="s">
        <v>62</v>
      </c>
      <c r="D1" s="6" t="s">
        <v>140</v>
      </c>
      <c r="E1" s="7" t="s">
        <v>0</v>
      </c>
      <c r="F1" s="7" t="s">
        <v>1</v>
      </c>
      <c r="G1" s="8" t="s">
        <v>2</v>
      </c>
      <c r="H1" s="9" t="s">
        <v>3</v>
      </c>
      <c r="I1" s="3"/>
    </row>
    <row r="2" spans="1:11" ht="15" customHeight="1" x14ac:dyDescent="0.35">
      <c r="A2" s="10" t="s">
        <v>4</v>
      </c>
      <c r="B2" s="11">
        <v>259.31615245998495</v>
      </c>
      <c r="C2" s="10">
        <v>256.48492026575803</v>
      </c>
      <c r="D2" s="10">
        <v>259.21819457952904</v>
      </c>
      <c r="E2" s="10">
        <f>(D2-C2)/C2*100</f>
        <v>1.0656666719193122</v>
      </c>
      <c r="F2" s="10">
        <f>(D2-B2)/B2*100</f>
        <v>-3.7775464245723804E-2</v>
      </c>
      <c r="G2" s="12" t="s">
        <v>105</v>
      </c>
      <c r="H2" s="12" t="s">
        <v>76</v>
      </c>
      <c r="I2"/>
      <c r="J2" s="2"/>
      <c r="K2" s="2"/>
    </row>
    <row r="3" spans="1:11" x14ac:dyDescent="0.35">
      <c r="A3" s="14" t="s">
        <v>5</v>
      </c>
      <c r="B3" s="10">
        <v>6150.1780720720717</v>
      </c>
      <c r="C3" s="10">
        <v>6127.6170098873063</v>
      </c>
      <c r="D3" s="10">
        <v>6143.1126621405165</v>
      </c>
      <c r="E3" s="10">
        <f t="shared" ref="E3:E43" si="0">(D3-C3)/C3*100</f>
        <v>0.25288219267305667</v>
      </c>
      <c r="F3" s="10">
        <f t="shared" ref="F3:F43" si="1">(D3-B3)/B3*100</f>
        <v>-0.11488138796564631</v>
      </c>
      <c r="G3" s="12" t="s">
        <v>106</v>
      </c>
      <c r="H3" s="12" t="s">
        <v>77</v>
      </c>
      <c r="I3"/>
      <c r="J3" s="2"/>
      <c r="K3" s="2"/>
    </row>
    <row r="4" spans="1:11" ht="15" customHeight="1" x14ac:dyDescent="0.35">
      <c r="A4" s="10" t="s">
        <v>6</v>
      </c>
      <c r="B4" s="13">
        <v>2429.3885720073285</v>
      </c>
      <c r="C4" s="10">
        <v>1325.8538773674757</v>
      </c>
      <c r="D4" s="10">
        <v>1338.9328294458949</v>
      </c>
      <c r="E4" s="10">
        <f t="shared" si="0"/>
        <v>0.98645501602241981</v>
      </c>
      <c r="F4" s="10">
        <f t="shared" si="1"/>
        <v>-44.886015976457152</v>
      </c>
      <c r="G4" s="12" t="s">
        <v>107</v>
      </c>
      <c r="H4" s="12" t="s">
        <v>78</v>
      </c>
      <c r="I4"/>
      <c r="J4" s="2"/>
      <c r="K4" s="2"/>
    </row>
    <row r="5" spans="1:11" ht="15" customHeight="1" x14ac:dyDescent="0.35">
      <c r="A5" s="10" t="s">
        <v>7</v>
      </c>
      <c r="B5" s="13">
        <v>2097.309931445076</v>
      </c>
      <c r="C5" s="10">
        <v>1276.6337728138787</v>
      </c>
      <c r="D5" s="10">
        <v>1291.3314506590189</v>
      </c>
      <c r="E5" s="10">
        <f t="shared" si="0"/>
        <v>1.1512838026166561</v>
      </c>
      <c r="F5" s="10">
        <f t="shared" si="1"/>
        <v>-38.429154828381833</v>
      </c>
      <c r="G5" s="12" t="s">
        <v>108</v>
      </c>
      <c r="H5" s="12" t="s">
        <v>79</v>
      </c>
      <c r="I5"/>
      <c r="J5" s="2"/>
      <c r="K5" s="2"/>
    </row>
    <row r="6" spans="1:11" ht="15" customHeight="1" x14ac:dyDescent="0.35">
      <c r="A6" s="10" t="s">
        <v>8</v>
      </c>
      <c r="B6" s="10">
        <v>6544.536858449178</v>
      </c>
      <c r="C6" s="10">
        <v>6903.3105924087422</v>
      </c>
      <c r="D6" s="10">
        <v>6919.9376003711859</v>
      </c>
      <c r="E6" s="10">
        <f t="shared" si="0"/>
        <v>0.24085556835191047</v>
      </c>
      <c r="F6" s="10">
        <f t="shared" si="1"/>
        <v>5.7360933254941511</v>
      </c>
      <c r="G6" s="12" t="s">
        <v>109</v>
      </c>
      <c r="H6" s="12" t="s">
        <v>80</v>
      </c>
      <c r="I6"/>
      <c r="J6" s="2"/>
      <c r="K6" s="2"/>
    </row>
    <row r="7" spans="1:11" ht="15" customHeight="1" x14ac:dyDescent="0.35">
      <c r="A7" s="10" t="s">
        <v>9</v>
      </c>
      <c r="B7" s="10">
        <v>1688.3998457337566</v>
      </c>
      <c r="C7" s="10">
        <v>1675.3088907239469</v>
      </c>
      <c r="D7" s="10">
        <v>1682.596329234819</v>
      </c>
      <c r="E7" s="10">
        <f t="shared" si="0"/>
        <v>0.43499073819891237</v>
      </c>
      <c r="F7" s="10">
        <f t="shared" si="1"/>
        <v>-0.34372879822287977</v>
      </c>
      <c r="G7" s="12" t="s">
        <v>70</v>
      </c>
      <c r="H7" s="12" t="s">
        <v>60</v>
      </c>
      <c r="I7"/>
      <c r="J7" s="2"/>
      <c r="K7" s="2"/>
    </row>
    <row r="8" spans="1:11" ht="15" customHeight="1" x14ac:dyDescent="0.35">
      <c r="A8" s="10" t="s">
        <v>10</v>
      </c>
      <c r="B8" s="10">
        <v>1547.5179018417966</v>
      </c>
      <c r="C8" s="10">
        <v>1600.1350551782627</v>
      </c>
      <c r="D8" s="10">
        <v>1605.5612230811857</v>
      </c>
      <c r="E8" s="10">
        <f t="shared" si="0"/>
        <v>0.33910687009594304</v>
      </c>
      <c r="F8" s="10">
        <f t="shared" si="1"/>
        <v>3.7507366583810224</v>
      </c>
      <c r="G8" s="12" t="s">
        <v>110</v>
      </c>
      <c r="H8" s="12" t="s">
        <v>61</v>
      </c>
      <c r="I8"/>
      <c r="J8" s="2"/>
      <c r="K8" s="2"/>
    </row>
    <row r="9" spans="1:11" ht="15" customHeight="1" x14ac:dyDescent="0.35">
      <c r="A9" s="10" t="s">
        <v>47</v>
      </c>
      <c r="B9" s="10">
        <v>1931.3178570403522</v>
      </c>
      <c r="C9" s="10">
        <v>2003.0814333814401</v>
      </c>
      <c r="D9" s="10">
        <v>2025.1234982988303</v>
      </c>
      <c r="E9" s="10">
        <f t="shared" si="0"/>
        <v>1.100407829160525</v>
      </c>
      <c r="F9" s="10">
        <f t="shared" si="1"/>
        <v>4.8570793728501291</v>
      </c>
      <c r="G9" s="12" t="s">
        <v>111</v>
      </c>
      <c r="H9" s="12" t="s">
        <v>81</v>
      </c>
      <c r="I9"/>
      <c r="J9" s="2"/>
      <c r="K9" s="2"/>
    </row>
    <row r="10" spans="1:11" ht="15" customHeight="1" x14ac:dyDescent="0.35">
      <c r="A10" s="10" t="s">
        <v>11</v>
      </c>
      <c r="B10" s="10">
        <v>5572.4934225805573</v>
      </c>
      <c r="C10" s="10">
        <v>6080.0207254546231</v>
      </c>
      <c r="D10" s="10">
        <v>6094.1031485877784</v>
      </c>
      <c r="E10" s="10">
        <f t="shared" si="0"/>
        <v>0.23161801199456153</v>
      </c>
      <c r="F10" s="10">
        <f t="shared" si="1"/>
        <v>9.3604368179885551</v>
      </c>
      <c r="G10" s="12" t="s">
        <v>112</v>
      </c>
      <c r="H10" s="12" t="s">
        <v>82</v>
      </c>
      <c r="I10"/>
      <c r="J10" s="2"/>
      <c r="K10" s="2"/>
    </row>
    <row r="11" spans="1:11" ht="15" customHeight="1" x14ac:dyDescent="0.35">
      <c r="A11" s="10" t="s">
        <v>12</v>
      </c>
      <c r="B11" s="21">
        <v>3502.6970441309572</v>
      </c>
      <c r="C11" s="10">
        <v>3979.8477303204668</v>
      </c>
      <c r="D11" s="10">
        <v>3992.0123539464698</v>
      </c>
      <c r="E11" s="10">
        <f t="shared" si="0"/>
        <v>0.30565550368489913</v>
      </c>
      <c r="F11" s="10">
        <f t="shared" si="1"/>
        <v>13.969672616574094</v>
      </c>
      <c r="G11" s="12" t="s">
        <v>113</v>
      </c>
      <c r="H11" s="12" t="s">
        <v>83</v>
      </c>
      <c r="I11"/>
      <c r="J11" s="2"/>
      <c r="K11" s="2"/>
    </row>
    <row r="12" spans="1:11" ht="15" customHeight="1" x14ac:dyDescent="0.35">
      <c r="A12" s="10" t="s">
        <v>13</v>
      </c>
      <c r="B12" s="21">
        <v>5740.1492438265332</v>
      </c>
      <c r="C12" s="10">
        <v>5926.6022774149224</v>
      </c>
      <c r="D12" s="10">
        <v>5943.0026735870315</v>
      </c>
      <c r="E12" s="10">
        <f t="shared" si="0"/>
        <v>0.27672510157477109</v>
      </c>
      <c r="F12" s="10">
        <f t="shared" si="1"/>
        <v>3.5339399925649135</v>
      </c>
      <c r="G12" s="12" t="s">
        <v>114</v>
      </c>
      <c r="H12" s="12" t="s">
        <v>54</v>
      </c>
      <c r="I12"/>
      <c r="J12" s="2"/>
      <c r="K12" s="2"/>
    </row>
    <row r="13" spans="1:11" ht="15" customHeight="1" x14ac:dyDescent="0.35">
      <c r="A13" s="10" t="s">
        <v>14</v>
      </c>
      <c r="B13" s="21">
        <v>4771.9236733382295</v>
      </c>
      <c r="C13" s="10">
        <v>5011.2984187971651</v>
      </c>
      <c r="D13" s="10">
        <v>5026.3347540546229</v>
      </c>
      <c r="E13" s="10">
        <f t="shared" si="0"/>
        <v>0.30004868999732831</v>
      </c>
      <c r="F13" s="10">
        <f t="shared" si="1"/>
        <v>5.3314155492017434</v>
      </c>
      <c r="G13" s="12" t="s">
        <v>115</v>
      </c>
      <c r="H13" s="12" t="s">
        <v>63</v>
      </c>
      <c r="I13"/>
      <c r="J13" s="2"/>
      <c r="K13" s="2"/>
    </row>
    <row r="14" spans="1:11" ht="15" customHeight="1" x14ac:dyDescent="0.35">
      <c r="A14" s="10" t="s">
        <v>48</v>
      </c>
      <c r="B14" s="10">
        <v>6655.6615288069152</v>
      </c>
      <c r="C14" s="10">
        <v>8820.5932595750328</v>
      </c>
      <c r="D14" s="10">
        <v>8857.8974974543107</v>
      </c>
      <c r="E14" s="10">
        <f t="shared" si="0"/>
        <v>0.42292209584409762</v>
      </c>
      <c r="F14" s="10">
        <f t="shared" si="1"/>
        <v>33.088160494876689</v>
      </c>
      <c r="G14" s="12" t="s">
        <v>116</v>
      </c>
      <c r="H14" s="12" t="s">
        <v>84</v>
      </c>
      <c r="I14"/>
      <c r="J14" s="2"/>
      <c r="K14" s="2"/>
    </row>
    <row r="15" spans="1:11" ht="15" customHeight="1" x14ac:dyDescent="0.35">
      <c r="A15" s="10" t="s">
        <v>15</v>
      </c>
      <c r="B15" s="10">
        <v>6657.7427764140566</v>
      </c>
      <c r="C15" s="10">
        <v>7292.6248839789641</v>
      </c>
      <c r="D15" s="10">
        <v>7314.4186027160913</v>
      </c>
      <c r="E15" s="10">
        <f t="shared" si="0"/>
        <v>0.29884601338820255</v>
      </c>
      <c r="F15" s="10">
        <f t="shared" si="1"/>
        <v>9.8633402994840313</v>
      </c>
      <c r="G15" s="12" t="s">
        <v>117</v>
      </c>
      <c r="H15" s="12" t="s">
        <v>85</v>
      </c>
      <c r="I15"/>
      <c r="J15" s="2"/>
      <c r="K15" s="2"/>
    </row>
    <row r="16" spans="1:11" ht="15" customHeight="1" x14ac:dyDescent="0.35">
      <c r="A16" s="10" t="s">
        <v>16</v>
      </c>
      <c r="B16" s="21">
        <v>1345.0978505148996</v>
      </c>
      <c r="C16" s="10">
        <v>801.54039404069488</v>
      </c>
      <c r="D16" s="10">
        <v>808.95923199603317</v>
      </c>
      <c r="E16" s="10">
        <f t="shared" si="0"/>
        <v>0.92557256134512789</v>
      </c>
      <c r="F16" s="10">
        <f t="shared" si="1"/>
        <v>-39.85870755154609</v>
      </c>
      <c r="G16" s="12" t="s">
        <v>118</v>
      </c>
      <c r="H16" s="12" t="s">
        <v>86</v>
      </c>
      <c r="I16"/>
      <c r="J16" s="2"/>
      <c r="K16" s="2"/>
    </row>
    <row r="17" spans="1:11" ht="15" customHeight="1" x14ac:dyDescent="0.35">
      <c r="A17" s="10" t="s">
        <v>17</v>
      </c>
      <c r="B17" s="21">
        <v>1422.3398477023618</v>
      </c>
      <c r="C17" s="10">
        <v>853.64718344882056</v>
      </c>
      <c r="D17" s="10">
        <v>861.91861075139002</v>
      </c>
      <c r="E17" s="10">
        <f t="shared" si="0"/>
        <v>0.96895151333506002</v>
      </c>
      <c r="F17" s="10">
        <f t="shared" si="1"/>
        <v>-39.401359517296271</v>
      </c>
      <c r="G17" s="12" t="s">
        <v>119</v>
      </c>
      <c r="H17" s="12" t="s">
        <v>87</v>
      </c>
      <c r="I17"/>
      <c r="J17" s="2"/>
      <c r="K17" s="2"/>
    </row>
    <row r="18" spans="1:11" ht="15" customHeight="1" x14ac:dyDescent="0.35">
      <c r="A18" s="10" t="s">
        <v>49</v>
      </c>
      <c r="B18" s="10">
        <v>4970.6588425756818</v>
      </c>
      <c r="C18" s="10">
        <v>5541.2526678404056</v>
      </c>
      <c r="D18" s="10">
        <v>5581.8249184934821</v>
      </c>
      <c r="E18" s="10">
        <f t="shared" si="0"/>
        <v>0.73218553791175012</v>
      </c>
      <c r="F18" s="10">
        <f t="shared" si="1"/>
        <v>12.295474207220144</v>
      </c>
      <c r="G18" s="12" t="s">
        <v>120</v>
      </c>
      <c r="H18" s="12" t="s">
        <v>88</v>
      </c>
      <c r="I18"/>
      <c r="J18" s="2"/>
      <c r="K18" s="2"/>
    </row>
    <row r="19" spans="1:11" ht="15" customHeight="1" x14ac:dyDescent="0.35">
      <c r="A19" s="10" t="s">
        <v>50</v>
      </c>
      <c r="B19" s="10">
        <v>6708.452752046177</v>
      </c>
      <c r="C19" s="10">
        <v>6860.5403734173742</v>
      </c>
      <c r="D19" s="10">
        <v>6874.6153470693998</v>
      </c>
      <c r="E19" s="10">
        <f t="shared" si="0"/>
        <v>0.20515838237119199</v>
      </c>
      <c r="F19" s="10">
        <f t="shared" si="1"/>
        <v>2.4769138453355102</v>
      </c>
      <c r="G19" s="12" t="s">
        <v>121</v>
      </c>
      <c r="H19" s="12" t="s">
        <v>89</v>
      </c>
      <c r="I19"/>
      <c r="J19" s="2"/>
      <c r="K19" s="2"/>
    </row>
    <row r="20" spans="1:11" ht="15" customHeight="1" x14ac:dyDescent="0.35">
      <c r="A20" s="10" t="s">
        <v>18</v>
      </c>
      <c r="B20" s="10">
        <v>3250.3191343826411</v>
      </c>
      <c r="C20" s="10">
        <v>3093.0933199400788</v>
      </c>
      <c r="D20" s="10">
        <v>3104.3038375905567</v>
      </c>
      <c r="E20" s="10">
        <f t="shared" si="0"/>
        <v>0.36243709745863872</v>
      </c>
      <c r="F20" s="10">
        <f t="shared" si="1"/>
        <v>-4.4923372369039161</v>
      </c>
      <c r="G20" s="12" t="s">
        <v>57</v>
      </c>
      <c r="H20" s="12" t="s">
        <v>59</v>
      </c>
      <c r="I20"/>
      <c r="J20" s="2"/>
      <c r="K20" s="2"/>
    </row>
    <row r="21" spans="1:11" ht="15" customHeight="1" x14ac:dyDescent="0.35">
      <c r="A21" s="10" t="s">
        <v>51</v>
      </c>
      <c r="B21" s="10">
        <v>2545.7164478089503</v>
      </c>
      <c r="C21" s="10">
        <v>2591.40067258202</v>
      </c>
      <c r="D21" s="10">
        <v>2597.138010190979</v>
      </c>
      <c r="E21" s="10">
        <f t="shared" si="0"/>
        <v>0.22139909392098964</v>
      </c>
      <c r="F21" s="10">
        <f t="shared" si="1"/>
        <v>2.0199249773589769</v>
      </c>
      <c r="G21" s="12" t="s">
        <v>71</v>
      </c>
      <c r="H21" s="12" t="s">
        <v>55</v>
      </c>
      <c r="I21"/>
      <c r="J21" s="2"/>
      <c r="K21" s="2"/>
    </row>
    <row r="22" spans="1:11" ht="15" customHeight="1" x14ac:dyDescent="0.35">
      <c r="A22" s="10" t="s">
        <v>19</v>
      </c>
      <c r="B22" s="21">
        <v>1948.6077123661707</v>
      </c>
      <c r="C22" s="10">
        <v>2044.4013189103548</v>
      </c>
      <c r="D22" s="10">
        <v>2065.2388312014073</v>
      </c>
      <c r="E22" s="10">
        <f t="shared" si="0"/>
        <v>1.0192476446923173</v>
      </c>
      <c r="F22" s="10">
        <f t="shared" si="1"/>
        <v>5.9853565237927118</v>
      </c>
      <c r="G22" s="12" t="s">
        <v>122</v>
      </c>
      <c r="H22" s="12" t="s">
        <v>90</v>
      </c>
      <c r="I22"/>
      <c r="J22" s="2"/>
      <c r="K22" s="2"/>
    </row>
    <row r="23" spans="1:11" ht="15" customHeight="1" x14ac:dyDescent="0.35">
      <c r="A23" s="10" t="s">
        <v>20</v>
      </c>
      <c r="B23" s="10">
        <v>2517.8856093511167</v>
      </c>
      <c r="C23" s="10">
        <v>2188.4476578737072</v>
      </c>
      <c r="D23" s="10">
        <v>2195.7801307373784</v>
      </c>
      <c r="E23" s="10">
        <f t="shared" si="0"/>
        <v>0.33505360922341865</v>
      </c>
      <c r="F23" s="10">
        <f t="shared" si="1"/>
        <v>-12.792697071601596</v>
      </c>
      <c r="G23" s="12" t="s">
        <v>58</v>
      </c>
      <c r="H23" s="12" t="s">
        <v>64</v>
      </c>
      <c r="I23"/>
      <c r="J23" s="2"/>
      <c r="K23" s="2"/>
    </row>
    <row r="24" spans="1:11" ht="15" customHeight="1" x14ac:dyDescent="0.35">
      <c r="A24" s="10" t="s">
        <v>21</v>
      </c>
      <c r="B24" s="21">
        <v>5417.3963473999565</v>
      </c>
      <c r="C24" s="10">
        <v>5801.3317283406077</v>
      </c>
      <c r="D24" s="10">
        <v>5817.1579525233565</v>
      </c>
      <c r="E24" s="10">
        <f t="shared" si="0"/>
        <v>0.27280329627479605</v>
      </c>
      <c r="F24" s="10">
        <f t="shared" si="1"/>
        <v>7.3792201915457571</v>
      </c>
      <c r="G24" s="12" t="s">
        <v>123</v>
      </c>
      <c r="H24" s="12" t="s">
        <v>91</v>
      </c>
      <c r="I24"/>
      <c r="J24" s="2"/>
      <c r="K24" s="2"/>
    </row>
    <row r="25" spans="1:11" ht="15" customHeight="1" x14ac:dyDescent="0.35">
      <c r="A25" s="10" t="s">
        <v>22</v>
      </c>
      <c r="B25" s="21">
        <v>1239.6096604979955</v>
      </c>
      <c r="C25" s="10">
        <v>803.27475533974587</v>
      </c>
      <c r="D25" s="10">
        <v>811.33222852455879</v>
      </c>
      <c r="E25" s="10">
        <f t="shared" si="0"/>
        <v>1.0030781038805339</v>
      </c>
      <c r="F25" s="10">
        <f t="shared" si="1"/>
        <v>-34.549378374591107</v>
      </c>
      <c r="G25" s="12" t="s">
        <v>124</v>
      </c>
      <c r="H25" s="12" t="s">
        <v>65</v>
      </c>
      <c r="I25"/>
      <c r="J25" s="2"/>
      <c r="K25" s="2"/>
    </row>
    <row r="26" spans="1:11" ht="15" customHeight="1" x14ac:dyDescent="0.35">
      <c r="A26" s="10" t="s">
        <v>23</v>
      </c>
      <c r="B26" s="21">
        <v>1503.5644918098744</v>
      </c>
      <c r="C26" s="10">
        <v>1153.1379971451154</v>
      </c>
      <c r="D26" s="10">
        <v>1164.387848108438</v>
      </c>
      <c r="E26" s="10">
        <f t="shared" si="0"/>
        <v>0.97558583544852961</v>
      </c>
      <c r="F26" s="10">
        <f t="shared" si="1"/>
        <v>-22.558170637107949</v>
      </c>
      <c r="G26" s="12" t="s">
        <v>125</v>
      </c>
      <c r="H26" s="12" t="s">
        <v>92</v>
      </c>
      <c r="I26"/>
      <c r="J26" s="2"/>
      <c r="K26" s="2"/>
    </row>
    <row r="27" spans="1:11" ht="15" customHeight="1" x14ac:dyDescent="0.35">
      <c r="A27" s="10" t="s">
        <v>24</v>
      </c>
      <c r="B27" s="21">
        <v>2516.3571664481105</v>
      </c>
      <c r="C27" s="10">
        <v>2393.3772395685796</v>
      </c>
      <c r="D27" s="10">
        <v>2396.3227485512161</v>
      </c>
      <c r="E27" s="10">
        <f t="shared" si="0"/>
        <v>0.12306914822869529</v>
      </c>
      <c r="F27" s="10">
        <f t="shared" si="1"/>
        <v>-4.7701661551617276</v>
      </c>
      <c r="G27" s="12" t="s">
        <v>126</v>
      </c>
      <c r="H27" s="12" t="s">
        <v>93</v>
      </c>
      <c r="I27"/>
      <c r="J27" s="2"/>
      <c r="K27" s="2"/>
    </row>
    <row r="28" spans="1:11" ht="15" customHeight="1" x14ac:dyDescent="0.35">
      <c r="A28" s="10" t="s">
        <v>25</v>
      </c>
      <c r="B28" s="21">
        <v>2057.3966196227657</v>
      </c>
      <c r="C28" s="10">
        <v>2135.5960800137805</v>
      </c>
      <c r="D28" s="10">
        <v>2159.9638268981807</v>
      </c>
      <c r="E28" s="10">
        <f t="shared" si="0"/>
        <v>1.1410278897048285</v>
      </c>
      <c r="F28" s="10">
        <f t="shared" si="1"/>
        <v>4.9852909398782472</v>
      </c>
      <c r="G28" s="12" t="s">
        <v>127</v>
      </c>
      <c r="H28" s="12" t="s">
        <v>94</v>
      </c>
      <c r="I28"/>
      <c r="J28" s="2"/>
      <c r="K28" s="2"/>
    </row>
    <row r="29" spans="1:11" ht="15" customHeight="1" x14ac:dyDescent="0.35">
      <c r="A29" s="10" t="s">
        <v>26</v>
      </c>
      <c r="B29" s="21">
        <v>2231.8082619367033</v>
      </c>
      <c r="C29" s="10">
        <v>2178.9310062953841</v>
      </c>
      <c r="D29" s="10">
        <v>2202.1535137001479</v>
      </c>
      <c r="E29" s="10">
        <f t="shared" si="0"/>
        <v>1.0657752511515555</v>
      </c>
      <c r="F29" s="10">
        <f t="shared" si="1"/>
        <v>-1.3287318961182539</v>
      </c>
      <c r="G29" s="12" t="s">
        <v>128</v>
      </c>
      <c r="H29" s="12" t="s">
        <v>95</v>
      </c>
      <c r="I29"/>
      <c r="J29" s="2"/>
      <c r="K29" s="2"/>
    </row>
    <row r="30" spans="1:11" ht="15" customHeight="1" x14ac:dyDescent="0.35">
      <c r="A30" s="10" t="s">
        <v>27</v>
      </c>
      <c r="B30" s="21">
        <v>2144.0498599702564</v>
      </c>
      <c r="C30" s="10">
        <v>1876.360850383895</v>
      </c>
      <c r="D30" s="10">
        <v>1893.4376473349278</v>
      </c>
      <c r="E30" s="10">
        <f t="shared" si="0"/>
        <v>0.91010196399796506</v>
      </c>
      <c r="F30" s="10">
        <f t="shared" si="1"/>
        <v>-11.688730626759087</v>
      </c>
      <c r="G30" s="12" t="s">
        <v>129</v>
      </c>
      <c r="H30" s="12" t="s">
        <v>66</v>
      </c>
      <c r="I30"/>
      <c r="J30" s="2"/>
      <c r="K30" s="2"/>
    </row>
    <row r="31" spans="1:11" ht="15" customHeight="1" x14ac:dyDescent="0.35">
      <c r="A31" s="10" t="s">
        <v>28</v>
      </c>
      <c r="B31" s="21">
        <v>2574.114841876285</v>
      </c>
      <c r="C31" s="10">
        <v>2223.8302399733257</v>
      </c>
      <c r="D31" s="10">
        <v>2233.7115588101046</v>
      </c>
      <c r="E31" s="10">
        <f t="shared" si="0"/>
        <v>0.44433782125822241</v>
      </c>
      <c r="F31" s="10">
        <f t="shared" si="1"/>
        <v>-13.224090764266707</v>
      </c>
      <c r="G31" s="12" t="s">
        <v>130</v>
      </c>
      <c r="H31" s="12" t="s">
        <v>67</v>
      </c>
      <c r="I31"/>
      <c r="J31" s="2"/>
      <c r="K31" s="2"/>
    </row>
    <row r="32" spans="1:11" ht="15" customHeight="1" x14ac:dyDescent="0.35">
      <c r="A32" s="10" t="s">
        <v>52</v>
      </c>
      <c r="B32" s="10">
        <v>2257.1981600205663</v>
      </c>
      <c r="C32" s="10">
        <v>2160.4205037608244</v>
      </c>
      <c r="D32" s="10">
        <v>2161.1673021886709</v>
      </c>
      <c r="E32" s="10">
        <f t="shared" si="0"/>
        <v>3.4567271813354318E-2</v>
      </c>
      <c r="F32" s="10">
        <f t="shared" si="1"/>
        <v>-4.2544274372003059</v>
      </c>
      <c r="G32" s="12" t="s">
        <v>72</v>
      </c>
      <c r="H32" s="12" t="s">
        <v>96</v>
      </c>
      <c r="I32"/>
      <c r="J32" s="2"/>
      <c r="K32" s="2"/>
    </row>
    <row r="33" spans="1:11" ht="15" customHeight="1" x14ac:dyDescent="0.35">
      <c r="A33" s="10" t="s">
        <v>29</v>
      </c>
      <c r="B33" s="10">
        <v>5920.8372821896492</v>
      </c>
      <c r="C33" s="10">
        <v>6293.5728490460833</v>
      </c>
      <c r="D33" s="10">
        <v>6304.7083228494412</v>
      </c>
      <c r="E33" s="10">
        <f t="shared" si="0"/>
        <v>0.176934057497176</v>
      </c>
      <c r="F33" s="10">
        <f t="shared" si="1"/>
        <v>6.483391155073738</v>
      </c>
      <c r="G33" s="12" t="s">
        <v>73</v>
      </c>
      <c r="H33" s="12" t="s">
        <v>97</v>
      </c>
      <c r="I33"/>
      <c r="J33" s="2"/>
      <c r="K33" s="2"/>
    </row>
    <row r="34" spans="1:11" ht="15" customHeight="1" x14ac:dyDescent="0.35">
      <c r="A34" s="10" t="s">
        <v>30</v>
      </c>
      <c r="B34" s="21">
        <v>938.42378465177228</v>
      </c>
      <c r="C34" s="10">
        <v>828.3438406529549</v>
      </c>
      <c r="D34" s="10">
        <v>844.29520648226844</v>
      </c>
      <c r="E34" s="10">
        <f t="shared" si="0"/>
        <v>1.9256937815508635</v>
      </c>
      <c r="F34" s="10">
        <f t="shared" si="1"/>
        <v>-10.030497916720304</v>
      </c>
      <c r="G34" s="12" t="s">
        <v>131</v>
      </c>
      <c r="H34" s="12" t="s">
        <v>98</v>
      </c>
      <c r="I34"/>
      <c r="J34" s="2"/>
      <c r="K34" s="2"/>
    </row>
    <row r="35" spans="1:11" ht="15" customHeight="1" x14ac:dyDescent="0.35">
      <c r="A35" s="10" t="s">
        <v>31</v>
      </c>
      <c r="B35" s="21">
        <v>5489.2820246853234</v>
      </c>
      <c r="C35" s="10">
        <v>5875.2640285288771</v>
      </c>
      <c r="D35" s="10">
        <v>5885.7818651137968</v>
      </c>
      <c r="E35" s="10">
        <f t="shared" si="0"/>
        <v>0.17901896040497209</v>
      </c>
      <c r="F35" s="10">
        <f t="shared" si="1"/>
        <v>7.2231639519596911</v>
      </c>
      <c r="G35" s="12" t="s">
        <v>132</v>
      </c>
      <c r="H35" s="12" t="s">
        <v>99</v>
      </c>
      <c r="I35"/>
      <c r="J35" s="2"/>
      <c r="K35" s="2"/>
    </row>
    <row r="36" spans="1:11" x14ac:dyDescent="0.35">
      <c r="A36" s="11" t="s">
        <v>32</v>
      </c>
      <c r="B36" s="21">
        <v>994.19173616473597</v>
      </c>
      <c r="C36" s="10">
        <v>1050.0039301348254</v>
      </c>
      <c r="D36" s="10">
        <v>1055.1543626565381</v>
      </c>
      <c r="E36" s="10">
        <f t="shared" si="0"/>
        <v>0.49051554702765099</v>
      </c>
      <c r="F36" s="10">
        <f t="shared" si="1"/>
        <v>6.1318782156624856</v>
      </c>
      <c r="G36" s="12" t="s">
        <v>74</v>
      </c>
      <c r="H36" s="12" t="s">
        <v>68</v>
      </c>
      <c r="I36"/>
      <c r="J36" s="2"/>
      <c r="K36" s="2"/>
    </row>
    <row r="37" spans="1:11" ht="26.5" x14ac:dyDescent="0.35">
      <c r="A37" s="14" t="s">
        <v>33</v>
      </c>
      <c r="B37" s="10">
        <v>888.91036973350288</v>
      </c>
      <c r="C37" s="10">
        <v>933.12396175792344</v>
      </c>
      <c r="D37" s="10">
        <v>936.70189742089372</v>
      </c>
      <c r="E37" s="10">
        <f t="shared" si="0"/>
        <v>0.3834362645912297</v>
      </c>
      <c r="F37" s="10">
        <f t="shared" si="1"/>
        <v>5.3764169386075267</v>
      </c>
      <c r="G37" s="12" t="s">
        <v>75</v>
      </c>
      <c r="H37" s="12" t="s">
        <v>100</v>
      </c>
      <c r="I37"/>
      <c r="J37" s="2"/>
      <c r="K37" s="2"/>
    </row>
    <row r="38" spans="1:11" ht="15" customHeight="1" x14ac:dyDescent="0.35">
      <c r="A38" s="10" t="s">
        <v>34</v>
      </c>
      <c r="B38" s="21">
        <v>5939.2872886936748</v>
      </c>
      <c r="C38" s="10">
        <v>6377.7567373399634</v>
      </c>
      <c r="D38" s="10">
        <v>6416.5829324062752</v>
      </c>
      <c r="E38" s="10">
        <f t="shared" si="0"/>
        <v>0.60877510173750304</v>
      </c>
      <c r="F38" s="10">
        <f t="shared" si="1"/>
        <v>8.03624442651906</v>
      </c>
      <c r="G38" s="12" t="s">
        <v>133</v>
      </c>
      <c r="H38" s="12" t="s">
        <v>56</v>
      </c>
      <c r="I38"/>
      <c r="J38" s="2"/>
      <c r="K38" s="2"/>
    </row>
    <row r="39" spans="1:11" ht="15" customHeight="1" x14ac:dyDescent="0.35">
      <c r="A39" s="10" t="s">
        <v>35</v>
      </c>
      <c r="B39" s="21">
        <v>1283.5712136417649</v>
      </c>
      <c r="C39" s="10">
        <v>1104.9520740906787</v>
      </c>
      <c r="D39" s="10">
        <v>1177.9212724226147</v>
      </c>
      <c r="E39" s="10">
        <f t="shared" si="0"/>
        <v>6.6038337809344423</v>
      </c>
      <c r="F39" s="10">
        <f t="shared" si="1"/>
        <v>-8.2309372550821518</v>
      </c>
      <c r="G39" s="12" t="s">
        <v>134</v>
      </c>
      <c r="H39" s="12" t="s">
        <v>101</v>
      </c>
      <c r="I39"/>
      <c r="J39" s="2"/>
      <c r="K39" s="2"/>
    </row>
    <row r="40" spans="1:11" ht="15" customHeight="1" x14ac:dyDescent="0.35">
      <c r="A40" s="10" t="s">
        <v>36</v>
      </c>
      <c r="B40" s="21">
        <v>3374.8094323292303</v>
      </c>
      <c r="C40" s="10">
        <v>3242.4759243445446</v>
      </c>
      <c r="D40" s="10">
        <v>3253.3521792691417</v>
      </c>
      <c r="E40" s="10">
        <f t="shared" si="0"/>
        <v>0.33543055302085867</v>
      </c>
      <c r="F40" s="10">
        <f t="shared" si="1"/>
        <v>-3.5989366361424748</v>
      </c>
      <c r="G40" s="12" t="s">
        <v>135</v>
      </c>
      <c r="H40" s="12" t="s">
        <v>102</v>
      </c>
      <c r="I40"/>
      <c r="J40" s="2"/>
      <c r="K40" s="2"/>
    </row>
    <row r="41" spans="1:11" x14ac:dyDescent="0.35">
      <c r="A41" s="14" t="s">
        <v>53</v>
      </c>
      <c r="B41" s="10">
        <v>2057.3488049013358</v>
      </c>
      <c r="C41" s="10">
        <v>2068.0511193582961</v>
      </c>
      <c r="D41" s="10">
        <v>2079.2379619594726</v>
      </c>
      <c r="E41" s="10">
        <f t="shared" si="0"/>
        <v>0.54093646411640606</v>
      </c>
      <c r="F41" s="10">
        <f t="shared" si="1"/>
        <v>1.0639497301570371</v>
      </c>
      <c r="G41" s="12" t="s">
        <v>136</v>
      </c>
      <c r="H41" s="12" t="s">
        <v>103</v>
      </c>
      <c r="I41"/>
      <c r="J41" s="2"/>
      <c r="K41" s="2"/>
    </row>
    <row r="42" spans="1:11" ht="15" customHeight="1" x14ac:dyDescent="0.35">
      <c r="A42" s="10" t="s">
        <v>37</v>
      </c>
      <c r="B42" s="21">
        <v>4166.5681996130534</v>
      </c>
      <c r="C42" s="10">
        <v>3660.6056967789846</v>
      </c>
      <c r="D42" s="10">
        <v>3666.5125632119384</v>
      </c>
      <c r="E42" s="10">
        <f t="shared" si="0"/>
        <v>0.16136308912351247</v>
      </c>
      <c r="F42" s="10">
        <f t="shared" si="1"/>
        <v>-12.001618896999089</v>
      </c>
      <c r="G42" s="12" t="s">
        <v>137</v>
      </c>
      <c r="H42" s="12" t="s">
        <v>69</v>
      </c>
      <c r="I42"/>
      <c r="J42" s="2"/>
      <c r="K42" s="2"/>
    </row>
    <row r="43" spans="1:11" ht="15" customHeight="1" x14ac:dyDescent="0.35">
      <c r="A43" s="10" t="s">
        <v>38</v>
      </c>
      <c r="B43" s="21">
        <v>2240.0837774352531</v>
      </c>
      <c r="C43" s="10">
        <v>2144.6961689132977</v>
      </c>
      <c r="D43" s="10">
        <v>2218.4593732075145</v>
      </c>
      <c r="E43" s="10">
        <f t="shared" si="0"/>
        <v>3.4393311912144711</v>
      </c>
      <c r="F43" s="10">
        <f t="shared" si="1"/>
        <v>-0.96533908443803951</v>
      </c>
      <c r="G43" s="12" t="s">
        <v>138</v>
      </c>
      <c r="H43" s="12" t="s">
        <v>104</v>
      </c>
      <c r="I43"/>
      <c r="J43" s="2"/>
      <c r="K43" s="2"/>
    </row>
    <row r="44" spans="1:11" ht="15" customHeight="1" x14ac:dyDescent="0.35">
      <c r="A44" s="2"/>
      <c r="B44" s="2"/>
      <c r="C44" s="2"/>
      <c r="F44" s="22"/>
      <c r="G44" s="2"/>
      <c r="I44"/>
      <c r="J44" s="2"/>
      <c r="K44" s="2"/>
    </row>
    <row r="45" spans="1:11" ht="15" customHeight="1" x14ac:dyDescent="0.35">
      <c r="A45" s="2"/>
      <c r="I45"/>
    </row>
    <row r="46" spans="1:11" ht="15" customHeight="1" x14ac:dyDescent="0.35">
      <c r="A46" s="2"/>
      <c r="B46" s="2"/>
      <c r="C46" s="2"/>
    </row>
    <row r="47" spans="1:11" ht="15" customHeight="1" x14ac:dyDescent="0.35">
      <c r="A47" s="2"/>
      <c r="B47" s="2"/>
      <c r="C47" s="2"/>
    </row>
    <row r="48" spans="1:11" ht="15" customHeight="1" x14ac:dyDescent="0.35">
      <c r="A48" s="2"/>
      <c r="B48" s="2"/>
      <c r="C48" s="2"/>
    </row>
    <row r="49" spans="1:3" ht="15" customHeight="1" x14ac:dyDescent="0.35">
      <c r="A49" s="2"/>
      <c r="B49" s="2"/>
      <c r="C49" s="2"/>
    </row>
    <row r="50" spans="1:3" ht="15" customHeight="1" x14ac:dyDescent="0.35">
      <c r="A50" s="2"/>
      <c r="B50" s="2"/>
      <c r="C50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10ADD-597F-443D-A12D-6D1A624ECAFB}">
  <sheetPr codeName="Sheet2"/>
  <dimension ref="A1:G45"/>
  <sheetViews>
    <sheetView workbookViewId="0">
      <selection activeCell="I9" sqref="I9"/>
    </sheetView>
  </sheetViews>
  <sheetFormatPr defaultRowHeight="14.5" x14ac:dyDescent="0.35"/>
  <cols>
    <col min="1" max="1" width="31.36328125" customWidth="1"/>
    <col min="2" max="2" width="9.54296875" customWidth="1"/>
    <col min="3" max="4" width="8.54296875" customWidth="1"/>
    <col min="5" max="5" width="8.6328125" customWidth="1"/>
    <col min="6" max="6" width="9.1796875" customWidth="1"/>
    <col min="7" max="7" width="8.54296875" customWidth="1"/>
  </cols>
  <sheetData>
    <row r="1" spans="1:7" s="15" customFormat="1" ht="24.5" x14ac:dyDescent="0.35">
      <c r="A1" s="16" t="s">
        <v>39</v>
      </c>
      <c r="B1" s="16" t="s">
        <v>40</v>
      </c>
      <c r="C1" s="16" t="s">
        <v>41</v>
      </c>
      <c r="D1" s="16" t="s">
        <v>42</v>
      </c>
      <c r="E1" s="16" t="s">
        <v>43</v>
      </c>
      <c r="F1" s="16" t="s">
        <v>44</v>
      </c>
      <c r="G1" s="16" t="s">
        <v>45</v>
      </c>
    </row>
    <row r="2" spans="1:7" x14ac:dyDescent="0.35">
      <c r="A2" s="17" t="s">
        <v>4</v>
      </c>
      <c r="B2" s="18">
        <v>255.67327666897953</v>
      </c>
      <c r="C2" s="18">
        <v>269.00945191019986</v>
      </c>
      <c r="D2" s="18">
        <v>255.68165441777242</v>
      </c>
      <c r="E2" s="18">
        <v>263.53957451952039</v>
      </c>
      <c r="F2" s="18">
        <v>257.26937390239681</v>
      </c>
      <c r="G2" s="18">
        <v>256.03630906035482</v>
      </c>
    </row>
    <row r="3" spans="1:7" x14ac:dyDescent="0.35">
      <c r="A3" s="17" t="s">
        <v>5</v>
      </c>
      <c r="B3" s="18">
        <v>5983.7712903718257</v>
      </c>
      <c r="C3" s="18">
        <v>6379.7409041986975</v>
      </c>
      <c r="D3" s="18">
        <v>5925.1876576721343</v>
      </c>
      <c r="E3" s="18">
        <v>6543.3143061766041</v>
      </c>
      <c r="F3" s="18">
        <v>6115.8340481393761</v>
      </c>
      <c r="G3" s="18">
        <v>6040.4057696633199</v>
      </c>
    </row>
    <row r="4" spans="1:7" x14ac:dyDescent="0.35">
      <c r="A4" s="17" t="s">
        <v>6</v>
      </c>
      <c r="B4" s="18">
        <v>1241.2827431375367</v>
      </c>
      <c r="C4" s="18">
        <v>871.79242662073159</v>
      </c>
      <c r="D4" s="18">
        <v>885.94819491242288</v>
      </c>
      <c r="E4" s="18">
        <v>1621.3334876566121</v>
      </c>
      <c r="F4" s="18">
        <v>1764.9899024778581</v>
      </c>
      <c r="G4" s="18">
        <v>1787.0894517122999</v>
      </c>
    </row>
    <row r="5" spans="1:7" x14ac:dyDescent="0.35">
      <c r="A5" s="17" t="s">
        <v>7</v>
      </c>
      <c r="B5" s="18">
        <v>1222.2636748009695</v>
      </c>
      <c r="C5" s="18">
        <v>832.48082793133335</v>
      </c>
      <c r="D5" s="18">
        <v>863.03161246341153</v>
      </c>
      <c r="E5" s="18">
        <v>1614.435267367604</v>
      </c>
      <c r="F5" s="18">
        <v>1736.7513753090368</v>
      </c>
      <c r="G5" s="18">
        <v>1615.7711845421334</v>
      </c>
    </row>
    <row r="6" spans="1:7" x14ac:dyDescent="0.35">
      <c r="A6" s="17" t="s">
        <v>8</v>
      </c>
      <c r="B6" s="18">
        <v>6382.5614699035941</v>
      </c>
      <c r="C6" s="18">
        <v>7440.3251720908929</v>
      </c>
      <c r="D6" s="18">
        <v>6014.3117430926286</v>
      </c>
      <c r="E6" s="18">
        <v>8406.3990448992154</v>
      </c>
      <c r="F6" s="18">
        <v>7222.2886880864944</v>
      </c>
      <c r="G6" s="18">
        <v>6541.9833895333168</v>
      </c>
    </row>
    <row r="7" spans="1:7" x14ac:dyDescent="0.35">
      <c r="A7" s="17" t="s">
        <v>9</v>
      </c>
      <c r="B7" s="18">
        <v>1726.6608001494694</v>
      </c>
      <c r="C7" s="18">
        <v>1485.6987064057751</v>
      </c>
      <c r="D7" s="18">
        <v>1752.4959024285722</v>
      </c>
      <c r="E7" s="18">
        <v>1655.1010050414702</v>
      </c>
      <c r="F7" s="18">
        <v>1706.8333333333333</v>
      </c>
      <c r="G7" s="18">
        <v>1745.2116666666668</v>
      </c>
    </row>
    <row r="8" spans="1:7" x14ac:dyDescent="0.35">
      <c r="A8" s="17" t="s">
        <v>10</v>
      </c>
      <c r="B8" s="18">
        <v>1632.0979767574429</v>
      </c>
      <c r="C8" s="18">
        <v>1497.1519047909151</v>
      </c>
      <c r="D8" s="18">
        <v>1755.9383431059255</v>
      </c>
      <c r="E8" s="18">
        <v>1639.7661916927259</v>
      </c>
      <c r="F8" s="18">
        <v>1674.9848995019036</v>
      </c>
      <c r="G8" s="18">
        <v>1409.6432051232916</v>
      </c>
    </row>
    <row r="9" spans="1:7" x14ac:dyDescent="0.35">
      <c r="A9" s="17" t="s">
        <v>47</v>
      </c>
      <c r="B9" s="18">
        <v>1693.9789863303904</v>
      </c>
      <c r="C9" s="18">
        <v>1544.5425668556734</v>
      </c>
      <c r="D9" s="18">
        <v>1756.9054102372174</v>
      </c>
      <c r="E9" s="18">
        <v>2457.8551635479998</v>
      </c>
      <c r="F9" s="18">
        <v>2555.4333297595085</v>
      </c>
      <c r="G9" s="18">
        <v>2314.0412439420652</v>
      </c>
    </row>
    <row r="10" spans="1:7" x14ac:dyDescent="0.35">
      <c r="A10" s="17" t="s">
        <v>11</v>
      </c>
      <c r="B10" s="18">
        <v>6768.41790647786</v>
      </c>
      <c r="C10" s="18">
        <v>6534.222991576552</v>
      </c>
      <c r="D10" s="18">
        <v>4875.2194984772086</v>
      </c>
      <c r="E10" s="18">
        <v>6930.6854754296028</v>
      </c>
      <c r="F10" s="18">
        <v>5920.1232350849778</v>
      </c>
      <c r="G10" s="18">
        <v>5766.1416543241858</v>
      </c>
    </row>
    <row r="11" spans="1:7" x14ac:dyDescent="0.35">
      <c r="A11" s="17" t="s">
        <v>12</v>
      </c>
      <c r="B11" s="18">
        <v>4402.2218185572083</v>
      </c>
      <c r="C11" s="18">
        <v>3717.4674563171648</v>
      </c>
      <c r="D11" s="18">
        <v>2759.0847100767983</v>
      </c>
      <c r="E11" s="18">
        <v>3948.1491778259356</v>
      </c>
      <c r="F11" s="18">
        <v>4315.3885509048041</v>
      </c>
      <c r="G11" s="18">
        <v>4939.5715771866444</v>
      </c>
    </row>
    <row r="12" spans="1:7" x14ac:dyDescent="0.35">
      <c r="A12" s="17" t="s">
        <v>13</v>
      </c>
      <c r="B12" s="18">
        <v>6308.7245504339007</v>
      </c>
      <c r="C12" s="18">
        <v>5014.6321666666663</v>
      </c>
      <c r="D12" s="18">
        <v>5023.0710349967512</v>
      </c>
      <c r="E12" s="18">
        <v>8167.0371112103148</v>
      </c>
      <c r="F12" s="18">
        <v>5811.3702114423295</v>
      </c>
      <c r="G12" s="18">
        <v>5796.2216666666673</v>
      </c>
    </row>
    <row r="13" spans="1:7" x14ac:dyDescent="0.35">
      <c r="A13" s="17" t="s">
        <v>14</v>
      </c>
      <c r="B13" s="18">
        <v>5270.0282434069395</v>
      </c>
      <c r="C13" s="18">
        <v>4128.0650672107595</v>
      </c>
      <c r="D13" s="18">
        <v>4311.7943139421441</v>
      </c>
      <c r="E13" s="18">
        <v>5582.0565896611806</v>
      </c>
      <c r="F13" s="18">
        <v>5459.3260634964054</v>
      </c>
      <c r="G13" s="18">
        <v>5577.8330443380946</v>
      </c>
    </row>
    <row r="14" spans="1:7" x14ac:dyDescent="0.35">
      <c r="A14" s="17" t="s">
        <v>48</v>
      </c>
      <c r="B14" s="18">
        <v>8947.9525158843389</v>
      </c>
      <c r="C14" s="18">
        <v>8788.5899957436268</v>
      </c>
      <c r="D14" s="18">
        <v>9019.8070927740573</v>
      </c>
      <c r="E14" s="18">
        <v>9256.5160524514649</v>
      </c>
      <c r="F14" s="18">
        <v>7373.335144434016</v>
      </c>
      <c r="G14" s="18">
        <v>9785.6265069795791</v>
      </c>
    </row>
    <row r="15" spans="1:7" x14ac:dyDescent="0.35">
      <c r="A15" s="17" t="s">
        <v>15</v>
      </c>
      <c r="B15" s="18">
        <v>7810.4280994397941</v>
      </c>
      <c r="C15" s="18">
        <v>7736.6727527271796</v>
      </c>
      <c r="D15" s="18">
        <v>5777.2180009243002</v>
      </c>
      <c r="E15" s="18">
        <v>9509.6776315823408</v>
      </c>
      <c r="F15" s="18">
        <v>6692.2037020852767</v>
      </c>
      <c r="G15" s="18">
        <v>6899.7197851933824</v>
      </c>
    </row>
    <row r="16" spans="1:7" x14ac:dyDescent="0.35">
      <c r="A16" s="17" t="s">
        <v>16</v>
      </c>
      <c r="B16" s="18">
        <v>673.87854346291203</v>
      </c>
      <c r="C16" s="18">
        <v>737.99709470457003</v>
      </c>
      <c r="D16" s="18">
        <v>782.91554805545718</v>
      </c>
      <c r="E16" s="18">
        <v>944.57810778025066</v>
      </c>
      <c r="F16" s="18">
        <v>944.0146673554118</v>
      </c>
      <c r="G16" s="18">
        <v>819.82863866058335</v>
      </c>
    </row>
    <row r="17" spans="1:7" x14ac:dyDescent="0.35">
      <c r="A17" s="17" t="s">
        <v>17</v>
      </c>
      <c r="B17" s="18">
        <v>810.90453196442502</v>
      </c>
      <c r="C17" s="18">
        <v>748.22577440279838</v>
      </c>
      <c r="D17" s="18">
        <v>796.17137507429277</v>
      </c>
      <c r="E17" s="18">
        <v>995.2993776537503</v>
      </c>
      <c r="F17" s="18">
        <v>904.13936035022505</v>
      </c>
      <c r="G17" s="18">
        <v>958.46159195725158</v>
      </c>
    </row>
    <row r="18" spans="1:7" x14ac:dyDescent="0.35">
      <c r="A18" s="17" t="s">
        <v>49</v>
      </c>
      <c r="B18" s="18">
        <v>5422.9323267740965</v>
      </c>
      <c r="C18" s="18">
        <v>3881.1201689872519</v>
      </c>
      <c r="D18" s="18">
        <v>5050.6498835545253</v>
      </c>
      <c r="E18" s="18">
        <v>6432.153442280598</v>
      </c>
      <c r="F18" s="18">
        <v>6147.9091204809483</v>
      </c>
      <c r="G18" s="18">
        <v>6812.9172606243956</v>
      </c>
    </row>
    <row r="19" spans="1:7" x14ac:dyDescent="0.35">
      <c r="A19" s="17" t="s">
        <v>50</v>
      </c>
      <c r="B19" s="18">
        <v>5721.6633377413846</v>
      </c>
      <c r="C19" s="18">
        <v>6866.8712512185157</v>
      </c>
      <c r="D19" s="18">
        <v>6158.8636882036571</v>
      </c>
      <c r="E19" s="18">
        <v>8547.9949869595548</v>
      </c>
      <c r="F19" s="18">
        <v>7318.8016247018022</v>
      </c>
      <c r="G19" s="18">
        <v>7223.8444116054552</v>
      </c>
    </row>
    <row r="20" spans="1:7" x14ac:dyDescent="0.35">
      <c r="A20" s="17" t="s">
        <v>18</v>
      </c>
      <c r="B20" s="18">
        <v>3017.9448996392916</v>
      </c>
      <c r="C20" s="18">
        <v>2904.8968537356582</v>
      </c>
      <c r="D20" s="18">
        <v>3166.9752595238306</v>
      </c>
      <c r="E20" s="18">
        <v>2561.6939294177182</v>
      </c>
      <c r="F20" s="18">
        <v>3691.1242118385467</v>
      </c>
      <c r="G20" s="18">
        <v>3196.7008060291587</v>
      </c>
    </row>
    <row r="21" spans="1:7" x14ac:dyDescent="0.35">
      <c r="A21" s="17" t="s">
        <v>51</v>
      </c>
      <c r="B21" s="18">
        <v>2388.2269205392699</v>
      </c>
      <c r="C21" s="18">
        <v>2705.4872640501535</v>
      </c>
      <c r="D21" s="18">
        <v>2699.7885224357474</v>
      </c>
      <c r="E21" s="18">
        <v>2487.67102558229</v>
      </c>
      <c r="F21" s="18">
        <v>2594.5308111915115</v>
      </c>
      <c r="G21" s="18">
        <v>2706.5891161466102</v>
      </c>
    </row>
    <row r="22" spans="1:7" x14ac:dyDescent="0.35">
      <c r="A22" s="17" t="s">
        <v>19</v>
      </c>
      <c r="B22" s="18">
        <v>1743.1432781199633</v>
      </c>
      <c r="C22" s="18">
        <v>1771.9150966997668</v>
      </c>
      <c r="D22" s="18">
        <v>1335.3473117286242</v>
      </c>
      <c r="E22" s="18">
        <v>2534.5786236643439</v>
      </c>
      <c r="F22" s="18">
        <v>2742.4300189674927</v>
      </c>
      <c r="G22" s="18">
        <v>2517.573135531115</v>
      </c>
    </row>
    <row r="23" spans="1:7" x14ac:dyDescent="0.35">
      <c r="A23" s="17" t="s">
        <v>20</v>
      </c>
      <c r="B23" s="18">
        <v>2287.7538686113921</v>
      </c>
      <c r="C23" s="18">
        <v>1670.03145951791</v>
      </c>
      <c r="D23" s="18">
        <v>1746.4041838944884</v>
      </c>
      <c r="E23" s="18">
        <v>1976.21026021432</v>
      </c>
      <c r="F23" s="18">
        <v>2918.547556690382</v>
      </c>
      <c r="G23" s="18">
        <v>2598.7055119034098</v>
      </c>
    </row>
    <row r="24" spans="1:7" x14ac:dyDescent="0.35">
      <c r="A24" s="17" t="s">
        <v>21</v>
      </c>
      <c r="B24" s="18">
        <v>7641.1712728321017</v>
      </c>
      <c r="C24" s="18">
        <v>5812.4126157277433</v>
      </c>
      <c r="D24" s="18">
        <v>4507.2503365694383</v>
      </c>
      <c r="E24" s="18">
        <v>6166.7675623577688</v>
      </c>
      <c r="F24" s="18">
        <v>5480.3682574124505</v>
      </c>
      <c r="G24" s="18">
        <v>5267.5616544872419</v>
      </c>
    </row>
    <row r="25" spans="1:7" x14ac:dyDescent="0.35">
      <c r="A25" s="17" t="s">
        <v>22</v>
      </c>
      <c r="B25" s="18">
        <v>702.80802022625892</v>
      </c>
      <c r="C25" s="18">
        <v>507.30007633594704</v>
      </c>
      <c r="D25" s="18">
        <v>882.09496945911144</v>
      </c>
      <c r="E25" s="18">
        <v>939.04352330067718</v>
      </c>
      <c r="F25" s="18">
        <v>1066.2034914919948</v>
      </c>
      <c r="G25" s="18">
        <v>798.1220840233417</v>
      </c>
    </row>
    <row r="26" spans="1:7" x14ac:dyDescent="0.35">
      <c r="A26" s="17" t="s">
        <v>23</v>
      </c>
      <c r="B26" s="18">
        <v>911.39500487775092</v>
      </c>
      <c r="C26" s="18">
        <v>1113.0175694687066</v>
      </c>
      <c r="D26" s="18">
        <v>996.32234392199291</v>
      </c>
      <c r="E26" s="18">
        <v>1735.5275520112677</v>
      </c>
      <c r="F26" s="18">
        <v>1268.96180048521</v>
      </c>
      <c r="G26" s="18">
        <v>1126.4691597723584</v>
      </c>
    </row>
    <row r="27" spans="1:7" x14ac:dyDescent="0.35">
      <c r="A27" s="17" t="s">
        <v>24</v>
      </c>
      <c r="B27" s="18">
        <v>2456.3995007927556</v>
      </c>
      <c r="C27" s="18">
        <v>2288.3253759820718</v>
      </c>
      <c r="D27" s="18">
        <v>2418.9102378141247</v>
      </c>
      <c r="E27" s="18">
        <v>2240.1589375732519</v>
      </c>
      <c r="F27" s="18">
        <v>2365.4986485544728</v>
      </c>
      <c r="G27" s="18">
        <v>2568.8391151768869</v>
      </c>
    </row>
    <row r="28" spans="1:7" x14ac:dyDescent="0.35">
      <c r="A28" s="17" t="s">
        <v>25</v>
      </c>
      <c r="B28" s="18">
        <v>2343.6445671676825</v>
      </c>
      <c r="C28" s="18">
        <v>1980.6789291114583</v>
      </c>
      <c r="D28" s="18">
        <v>1885.9843106991127</v>
      </c>
      <c r="E28" s="18">
        <v>2212.5594964039801</v>
      </c>
      <c r="F28" s="18">
        <v>2268.1253048075482</v>
      </c>
      <c r="G28" s="18">
        <v>2292.6060941051951</v>
      </c>
    </row>
    <row r="29" spans="1:7" x14ac:dyDescent="0.35">
      <c r="A29" s="17" t="s">
        <v>26</v>
      </c>
      <c r="B29" s="18">
        <v>2523.546921141638</v>
      </c>
      <c r="C29" s="18">
        <v>1978.2966907172731</v>
      </c>
      <c r="D29" s="18">
        <v>1907.6327343258558</v>
      </c>
      <c r="E29" s="18">
        <v>2239.7454005085619</v>
      </c>
      <c r="F29" s="18">
        <v>2290.7806350710252</v>
      </c>
      <c r="G29" s="18">
        <v>2274.7052435600685</v>
      </c>
    </row>
    <row r="30" spans="1:7" x14ac:dyDescent="0.35">
      <c r="A30" s="17" t="s">
        <v>27</v>
      </c>
      <c r="B30" s="18">
        <v>2029.7862331501308</v>
      </c>
      <c r="C30" s="18">
        <v>1657.0156218892187</v>
      </c>
      <c r="D30" s="18">
        <v>1851.0499241856101</v>
      </c>
      <c r="E30" s="18">
        <v>2018.2177877771901</v>
      </c>
      <c r="F30" s="18">
        <v>1835.5246488876348</v>
      </c>
      <c r="G30" s="18">
        <v>1974.1682144158433</v>
      </c>
    </row>
    <row r="31" spans="1:7" x14ac:dyDescent="0.35">
      <c r="A31" s="17" t="s">
        <v>28</v>
      </c>
      <c r="B31" s="18">
        <v>2518.0508126091822</v>
      </c>
      <c r="C31" s="18">
        <v>2035.3526006115799</v>
      </c>
      <c r="D31" s="18">
        <v>2091.2692484587974</v>
      </c>
      <c r="E31" s="18">
        <v>2253.7401773354741</v>
      </c>
      <c r="F31" s="18">
        <v>2263.9336817180952</v>
      </c>
      <c r="G31" s="18">
        <v>2219.6114446404335</v>
      </c>
    </row>
    <row r="32" spans="1:7" x14ac:dyDescent="0.35">
      <c r="A32" s="17" t="s">
        <v>52</v>
      </c>
      <c r="B32" s="18">
        <v>2155.8155792364391</v>
      </c>
      <c r="C32" s="18">
        <v>2355</v>
      </c>
      <c r="D32" s="18">
        <v>1925.980091240717</v>
      </c>
      <c r="E32" s="18">
        <v>2213.2559657791621</v>
      </c>
      <c r="F32" s="18">
        <v>2506.1311111111117</v>
      </c>
      <c r="G32" s="18">
        <v>1859.5923320130432</v>
      </c>
    </row>
    <row r="33" spans="1:7" x14ac:dyDescent="0.35">
      <c r="A33" s="17" t="s">
        <v>46</v>
      </c>
      <c r="B33" s="18">
        <v>6332.8270759103552</v>
      </c>
      <c r="C33" s="18">
        <v>6690.0385486225705</v>
      </c>
      <c r="D33" s="18">
        <v>4772.9014682368434</v>
      </c>
      <c r="E33" s="18">
        <v>7403.0402698613734</v>
      </c>
      <c r="F33" s="18">
        <v>6764.8052913388419</v>
      </c>
      <c r="G33" s="18">
        <v>6298.3072912206017</v>
      </c>
    </row>
    <row r="34" spans="1:7" x14ac:dyDescent="0.35">
      <c r="A34" s="17" t="s">
        <v>30</v>
      </c>
      <c r="B34" s="18">
        <v>689.73775068950624</v>
      </c>
      <c r="C34" s="18">
        <v>805.76010665028969</v>
      </c>
      <c r="D34" s="18">
        <v>672.91910283338564</v>
      </c>
      <c r="E34" s="18">
        <v>933.62526960299851</v>
      </c>
      <c r="F34" s="18">
        <v>1296.3610855678767</v>
      </c>
      <c r="G34" s="18">
        <v>736.57852730995</v>
      </c>
    </row>
    <row r="35" spans="1:7" x14ac:dyDescent="0.35">
      <c r="A35" s="17" t="s">
        <v>31</v>
      </c>
      <c r="B35" s="18">
        <v>6642.4712292575032</v>
      </c>
      <c r="C35" s="18">
        <v>5935.1664777752276</v>
      </c>
      <c r="D35" s="18">
        <v>4687.3070714982732</v>
      </c>
      <c r="E35" s="18">
        <v>6301.7695761858304</v>
      </c>
      <c r="F35" s="18">
        <v>5829.9268513987108</v>
      </c>
      <c r="G35" s="18">
        <v>6061.0121746578816</v>
      </c>
    </row>
    <row r="36" spans="1:7" x14ac:dyDescent="0.35">
      <c r="A36" s="17" t="s">
        <v>32</v>
      </c>
      <c r="B36" s="18">
        <v>1054.9376018880246</v>
      </c>
      <c r="C36" s="18">
        <v>1126.9571775840666</v>
      </c>
      <c r="D36" s="19">
        <v>921.09595450177289</v>
      </c>
      <c r="E36" s="18">
        <v>1047.1045450107208</v>
      </c>
      <c r="F36" s="18">
        <v>1135.4480456349199</v>
      </c>
      <c r="G36" s="18">
        <v>1066.4204098659684</v>
      </c>
    </row>
    <row r="37" spans="1:7" ht="24.5" x14ac:dyDescent="0.35">
      <c r="A37" s="20" t="s">
        <v>33</v>
      </c>
      <c r="B37" s="18">
        <v>870.06590287065626</v>
      </c>
      <c r="C37" s="18">
        <v>1042.7771342431934</v>
      </c>
      <c r="D37" s="18">
        <v>903.69821190579853</v>
      </c>
      <c r="E37" s="18">
        <v>906.65871217312235</v>
      </c>
      <c r="F37" s="18">
        <v>994.24050035924677</v>
      </c>
      <c r="G37" s="18">
        <v>914.37033877627175</v>
      </c>
    </row>
    <row r="38" spans="1:7" x14ac:dyDescent="0.35">
      <c r="A38" s="17" t="s">
        <v>34</v>
      </c>
      <c r="B38" s="18">
        <v>7104.2930367309045</v>
      </c>
      <c r="C38" s="18">
        <v>5636.8671348926046</v>
      </c>
      <c r="D38" s="18">
        <v>6909.4118125054129</v>
      </c>
      <c r="E38" s="18">
        <v>6525.3282648518343</v>
      </c>
      <c r="F38" s="18">
        <v>6037.1765382150434</v>
      </c>
      <c r="G38" s="18">
        <v>6107.7885319121451</v>
      </c>
    </row>
    <row r="39" spans="1:7" x14ac:dyDescent="0.35">
      <c r="A39" s="17" t="s">
        <v>35</v>
      </c>
      <c r="B39" s="18">
        <v>1002.929843028244</v>
      </c>
      <c r="C39" s="18">
        <v>1196.86938471696</v>
      </c>
      <c r="D39" s="18">
        <v>822.71815546288428</v>
      </c>
      <c r="E39" s="18">
        <v>1379.5658631980218</v>
      </c>
      <c r="F39" s="18">
        <v>1561.1008085210333</v>
      </c>
      <c r="G39" s="18">
        <v>1226.3167691301298</v>
      </c>
    </row>
    <row r="40" spans="1:7" x14ac:dyDescent="0.35">
      <c r="A40" s="17" t="s">
        <v>36</v>
      </c>
      <c r="B40" s="18">
        <v>3149.7739080666665</v>
      </c>
      <c r="C40" s="18">
        <v>3211.4500070398631</v>
      </c>
      <c r="D40" s="18">
        <v>2740.8093480973112</v>
      </c>
      <c r="E40" s="18">
        <v>3907.1976557911862</v>
      </c>
      <c r="F40" s="18">
        <v>3706.1768561507938</v>
      </c>
      <c r="G40" s="18">
        <v>3016.3663969517488</v>
      </c>
    </row>
    <row r="41" spans="1:7" x14ac:dyDescent="0.35">
      <c r="A41" s="17" t="s">
        <v>53</v>
      </c>
      <c r="B41" s="18">
        <v>1914.0532754717715</v>
      </c>
      <c r="C41" s="18">
        <v>1724.72351933905</v>
      </c>
      <c r="D41" s="18">
        <v>1628.6800510361886</v>
      </c>
      <c r="E41" s="18">
        <v>2487.6495544772961</v>
      </c>
      <c r="F41" s="18">
        <v>2453.5256272732149</v>
      </c>
      <c r="G41" s="18">
        <v>2437.4881091474485</v>
      </c>
    </row>
    <row r="42" spans="1:7" x14ac:dyDescent="0.35">
      <c r="A42" s="17" t="s">
        <v>37</v>
      </c>
      <c r="B42" s="18">
        <v>3987.5794502716476</v>
      </c>
      <c r="C42" s="18">
        <v>3462.5560421134064</v>
      </c>
      <c r="D42" s="18">
        <v>3570.3851764613437</v>
      </c>
      <c r="E42" s="18">
        <v>3565.65800889004</v>
      </c>
      <c r="F42" s="18">
        <v>3747.1577726722221</v>
      </c>
      <c r="G42" s="18">
        <v>3611.4399197578</v>
      </c>
    </row>
    <row r="43" spans="1:7" x14ac:dyDescent="0.35">
      <c r="A43" s="17" t="s">
        <v>38</v>
      </c>
      <c r="B43" s="18">
        <v>1863.5896874480818</v>
      </c>
      <c r="C43" s="18">
        <v>2069.539688617615</v>
      </c>
      <c r="D43" s="18">
        <v>2154.9720559404627</v>
      </c>
      <c r="E43" s="18">
        <v>2467.4693032387104</v>
      </c>
      <c r="F43" s="18">
        <v>2570.7421271267167</v>
      </c>
      <c r="G43" s="18">
        <v>2295.6711990497834</v>
      </c>
    </row>
    <row r="45" spans="1:7" x14ac:dyDescent="0.35">
      <c r="B45" s="2"/>
      <c r="C45" s="2"/>
      <c r="E45" s="2"/>
      <c r="F45" s="2"/>
      <c r="G4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Selected Food April 2026</vt:lpstr>
      <vt:lpstr>Zone All item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Bukola Babalola</dc:creator>
  <cp:lastModifiedBy>Bukola Babalola</cp:lastModifiedBy>
  <dcterms:created xsi:type="dcterms:W3CDTF">2025-05-01T12:04:35Z</dcterms:created>
  <dcterms:modified xsi:type="dcterms:W3CDTF">2026-05-25T15:55:58Z</dcterms:modified>
</cp:coreProperties>
</file>